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\Desktop\Niki2020\nyersanyagnorma\2024. december\"/>
    </mc:Choice>
  </mc:AlternateContent>
  <bookViews>
    <workbookView xWindow="0" yWindow="0" windowWidth="28800" windowHeight="11910"/>
  </bookViews>
  <sheets>
    <sheet name="2024.évi normaterv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B37" i="1"/>
  <c r="D36" i="1"/>
  <c r="E36" i="1" s="1"/>
  <c r="D35" i="1"/>
  <c r="C33" i="1"/>
  <c r="B33" i="1"/>
  <c r="D32" i="1"/>
  <c r="E32" i="1" s="1"/>
  <c r="D31" i="1"/>
  <c r="D33" i="1" s="1"/>
  <c r="C29" i="1"/>
  <c r="B29" i="1"/>
  <c r="D28" i="1"/>
  <c r="E28" i="1" s="1"/>
  <c r="D27" i="1"/>
  <c r="C25" i="1"/>
  <c r="B25" i="1"/>
  <c r="D24" i="1"/>
  <c r="E24" i="1" s="1"/>
  <c r="D23" i="1"/>
  <c r="D25" i="1" s="1"/>
  <c r="C21" i="1"/>
  <c r="B21" i="1"/>
  <c r="D20" i="1"/>
  <c r="E20" i="1" s="1"/>
  <c r="D19" i="1"/>
  <c r="C17" i="1"/>
  <c r="B17" i="1"/>
  <c r="D16" i="1"/>
  <c r="E16" i="1" s="1"/>
  <c r="D15" i="1"/>
  <c r="E15" i="1" s="1"/>
  <c r="D13" i="1"/>
  <c r="E13" i="1" s="1"/>
  <c r="D12" i="1"/>
  <c r="E12" i="1" s="1"/>
  <c r="E11" i="1"/>
  <c r="D11" i="1"/>
  <c r="D10" i="1"/>
  <c r="E10" i="1" s="1"/>
  <c r="D29" i="1" l="1"/>
  <c r="E17" i="1"/>
  <c r="D37" i="1"/>
  <c r="D21" i="1"/>
  <c r="E19" i="1"/>
  <c r="E21" i="1" s="1"/>
  <c r="E23" i="1"/>
  <c r="E25" i="1" s="1"/>
  <c r="E27" i="1"/>
  <c r="E29" i="1" s="1"/>
  <c r="E31" i="1"/>
  <c r="E33" i="1" s="1"/>
  <c r="E35" i="1"/>
  <c r="E37" i="1" s="1"/>
  <c r="D17" i="1"/>
</calcChain>
</file>

<file path=xl/sharedStrings.xml><?xml version="1.0" encoding="utf-8"?>
<sst xmlns="http://schemas.openxmlformats.org/spreadsheetml/2006/main" count="58" uniqueCount="28">
  <si>
    <t xml:space="preserve">2025. NORMATERV </t>
  </si>
  <si>
    <t>2024.évi norma (Ft)</t>
  </si>
  <si>
    <t>2025. évi új norma (Ft)</t>
  </si>
  <si>
    <t>ÁFA 27%</t>
  </si>
  <si>
    <t>Térítési díj (Ft)</t>
  </si>
  <si>
    <t>Óvoda</t>
  </si>
  <si>
    <t>Bölcsőde</t>
  </si>
  <si>
    <t>Napközi</t>
  </si>
  <si>
    <t>Menza</t>
  </si>
  <si>
    <t>Óvodai alkalmazott</t>
  </si>
  <si>
    <t>1x</t>
  </si>
  <si>
    <t>Norma</t>
  </si>
  <si>
    <t>Rezsi</t>
  </si>
  <si>
    <t>Összesen</t>
  </si>
  <si>
    <t xml:space="preserve"> 3x</t>
  </si>
  <si>
    <t>Pedagógus</t>
  </si>
  <si>
    <t xml:space="preserve"> </t>
  </si>
  <si>
    <t>Éthordó</t>
  </si>
  <si>
    <t>ÖNO</t>
  </si>
  <si>
    <t>3x</t>
  </si>
  <si>
    <t>Mozgay Dóra sk.</t>
  </si>
  <si>
    <t>Viszpergerleg Zsanett sk.</t>
  </si>
  <si>
    <t>intézményvezető</t>
  </si>
  <si>
    <t>Hétszívirág Napköziotthonos</t>
  </si>
  <si>
    <t>Süni Napköziotthonos Óvoda</t>
  </si>
  <si>
    <t>Óvoda és Bölcsőde</t>
  </si>
  <si>
    <t>8181 Berhida, Bezerédi u. 2.</t>
  </si>
  <si>
    <t>8182 Berhida, Ibolya u.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</si>
</sst>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Ft&quot;_-;\-* #,##0.00\ &quot;Ft&quot;_-;_-* &quot;-&quot;??\ &quot;Ft&quot;_-;_-@_-"/>
    <numFmt numFmtId="43" formatCode="_-* #,##0.00\ _F_t_-;\-* #,##0.00\ _F_t_-;_-* &quot;-&quot;??\ _F_t_-;_-@_-"/>
    <numFmt numFmtId="164" formatCode="#,##0\ &quot;Ft&quot;"/>
    <numFmt numFmtId="165" formatCode="#,##0.0\ &quot;Ft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u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43" fontId="3" fillId="0" borderId="0" xfId="1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5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165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/>
    <xf numFmtId="165" fontId="3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/>
    <xf numFmtId="43" fontId="3" fillId="0" borderId="0" xfId="1" applyFont="1" applyAlignment="1">
      <alignment horizontal="center" vertical="center"/>
    </xf>
  </cellXfs>
  <cellStyles count="3">
    <cellStyle name="Ezres" xfId="1" builtinId="3"/>
    <cellStyle name="Normál" xfId="0" builtinId="0"/>
    <cellStyle name="Pénznem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zoomScaleNormal="100" workbookViewId="0">
      <selection activeCell="M11" sqref="M11"/>
    </sheetView>
  </sheetViews>
  <sheetFormatPr defaultRowHeight="15" x14ac:dyDescent="0.25"/>
  <cols>
    <col min="1" max="1" width="23.85546875" customWidth="1"/>
    <col min="2" max="5" width="13.7109375" customWidth="1"/>
  </cols>
  <sheetData>
    <row r="1" spans="1:5" ht="15.75" x14ac:dyDescent="0.25">
      <c r="A1" s="1" t="s">
        <v>23</v>
      </c>
      <c r="B1" s="1"/>
      <c r="C1" s="1"/>
      <c r="D1" s="1" t="s">
        <v>24</v>
      </c>
      <c r="E1" s="1"/>
    </row>
    <row r="2" spans="1:5" ht="15.75" x14ac:dyDescent="0.25">
      <c r="A2" s="1" t="s">
        <v>25</v>
      </c>
      <c r="B2" s="1"/>
      <c r="C2" s="1"/>
      <c r="D2" s="1" t="s">
        <v>26</v>
      </c>
      <c r="E2" s="1"/>
    </row>
    <row r="3" spans="1:5" ht="15.75" x14ac:dyDescent="0.25">
      <c r="A3" s="1" t="s">
        <v>27</v>
      </c>
      <c r="B3" s="1"/>
      <c r="C3" s="1"/>
      <c r="D3" s="1"/>
      <c r="E3" s="1"/>
    </row>
    <row r="6" spans="1:5" ht="15.75" x14ac:dyDescent="0.25">
      <c r="A6" s="24" t="s">
        <v>0</v>
      </c>
      <c r="B6" s="24"/>
      <c r="C6" s="24"/>
      <c r="D6" s="24"/>
      <c r="E6" s="24"/>
    </row>
    <row r="7" spans="1:5" ht="15.75" x14ac:dyDescent="0.25">
      <c r="A7" s="2"/>
      <c r="B7" s="2"/>
      <c r="C7" s="2"/>
      <c r="D7" s="2"/>
      <c r="E7" s="2"/>
    </row>
    <row r="8" spans="1:5" ht="15.75" x14ac:dyDescent="0.25">
      <c r="A8" s="2"/>
      <c r="B8" s="2"/>
      <c r="C8" s="2"/>
      <c r="D8" s="2"/>
      <c r="E8" s="2"/>
    </row>
    <row r="9" spans="1:5" ht="31.5" x14ac:dyDescent="0.25">
      <c r="A9" s="3"/>
      <c r="B9" s="4" t="s">
        <v>1</v>
      </c>
      <c r="C9" s="4" t="s">
        <v>2</v>
      </c>
      <c r="D9" s="4" t="s">
        <v>3</v>
      </c>
      <c r="E9" s="4" t="s">
        <v>4</v>
      </c>
    </row>
    <row r="10" spans="1:5" ht="30" customHeight="1" x14ac:dyDescent="0.25">
      <c r="A10" s="5" t="s">
        <v>5</v>
      </c>
      <c r="B10" s="6">
        <v>770</v>
      </c>
      <c r="C10" s="6">
        <v>780</v>
      </c>
      <c r="D10" s="6">
        <f>C10*0.27</f>
        <v>210.60000000000002</v>
      </c>
      <c r="E10" s="6">
        <f>C10+D10</f>
        <v>990.6</v>
      </c>
    </row>
    <row r="11" spans="1:5" ht="30" customHeight="1" x14ac:dyDescent="0.25">
      <c r="A11" s="5" t="s">
        <v>6</v>
      </c>
      <c r="B11" s="6">
        <v>770</v>
      </c>
      <c r="C11" s="6">
        <v>780</v>
      </c>
      <c r="D11" s="6">
        <f>C11*0.27</f>
        <v>210.60000000000002</v>
      </c>
      <c r="E11" s="6">
        <f>C11+D11</f>
        <v>990.6</v>
      </c>
    </row>
    <row r="12" spans="1:5" ht="30" customHeight="1" x14ac:dyDescent="0.25">
      <c r="A12" s="5" t="s">
        <v>7</v>
      </c>
      <c r="B12" s="6">
        <v>820</v>
      </c>
      <c r="C12" s="6">
        <v>830</v>
      </c>
      <c r="D12" s="6">
        <f>C12*0.27</f>
        <v>224.10000000000002</v>
      </c>
      <c r="E12" s="6">
        <f>C12+D12</f>
        <v>1054.0999999999999</v>
      </c>
    </row>
    <row r="13" spans="1:5" ht="30" customHeight="1" x14ac:dyDescent="0.25">
      <c r="A13" s="5" t="s">
        <v>8</v>
      </c>
      <c r="B13" s="6">
        <v>510</v>
      </c>
      <c r="C13" s="6">
        <v>515</v>
      </c>
      <c r="D13" s="6">
        <f>C13*0.27</f>
        <v>139.05000000000001</v>
      </c>
      <c r="E13" s="6">
        <f>C13+D13</f>
        <v>654.04999999999995</v>
      </c>
    </row>
    <row r="14" spans="1:5" ht="15.75" x14ac:dyDescent="0.25">
      <c r="A14" s="7" t="s">
        <v>9</v>
      </c>
      <c r="B14" s="8" t="s">
        <v>10</v>
      </c>
      <c r="C14" s="8" t="s">
        <v>10</v>
      </c>
      <c r="D14" s="9"/>
      <c r="E14" s="9"/>
    </row>
    <row r="15" spans="1:5" ht="15.75" x14ac:dyDescent="0.25">
      <c r="A15" s="10" t="s">
        <v>11</v>
      </c>
      <c r="B15" s="11">
        <v>460</v>
      </c>
      <c r="C15" s="12">
        <v>465</v>
      </c>
      <c r="D15" s="12">
        <f>C15*0.27</f>
        <v>125.55000000000001</v>
      </c>
      <c r="E15" s="12">
        <f>SUM(C15:D15)</f>
        <v>590.54999999999995</v>
      </c>
    </row>
    <row r="16" spans="1:5" ht="15.75" x14ac:dyDescent="0.25">
      <c r="A16" s="10" t="s">
        <v>12</v>
      </c>
      <c r="B16" s="13">
        <v>515</v>
      </c>
      <c r="C16" s="14">
        <v>525</v>
      </c>
      <c r="D16" s="14">
        <f>C16*0.27</f>
        <v>141.75</v>
      </c>
      <c r="E16" s="14">
        <f>SUM(C16:D16)</f>
        <v>666.75</v>
      </c>
    </row>
    <row r="17" spans="1:9" ht="15.75" x14ac:dyDescent="0.25">
      <c r="A17" s="15" t="s">
        <v>13</v>
      </c>
      <c r="B17" s="16">
        <f>SUM(B15:B16)</f>
        <v>975</v>
      </c>
      <c r="C17" s="17">
        <f t="shared" ref="C17:E17" si="0">SUM(C15:C16)</f>
        <v>990</v>
      </c>
      <c r="D17" s="17">
        <f t="shared" si="0"/>
        <v>267.3</v>
      </c>
      <c r="E17" s="17">
        <f t="shared" si="0"/>
        <v>1257.3</v>
      </c>
    </row>
    <row r="18" spans="1:9" ht="15.75" x14ac:dyDescent="0.25">
      <c r="A18" s="7" t="s">
        <v>9</v>
      </c>
      <c r="B18" s="8" t="s">
        <v>14</v>
      </c>
      <c r="C18" s="8" t="s">
        <v>14</v>
      </c>
      <c r="D18" s="9"/>
      <c r="E18" s="9"/>
    </row>
    <row r="19" spans="1:9" ht="15.75" x14ac:dyDescent="0.25">
      <c r="A19" s="10" t="s">
        <v>11</v>
      </c>
      <c r="B19" s="11">
        <v>770</v>
      </c>
      <c r="C19" s="12">
        <v>780</v>
      </c>
      <c r="D19" s="12">
        <f>C19*0.27</f>
        <v>210.60000000000002</v>
      </c>
      <c r="E19" s="12">
        <f>SUM(C19:D19)</f>
        <v>990.6</v>
      </c>
    </row>
    <row r="20" spans="1:9" ht="15.75" x14ac:dyDescent="0.25">
      <c r="A20" s="10" t="s">
        <v>12</v>
      </c>
      <c r="B20" s="13">
        <v>845</v>
      </c>
      <c r="C20" s="14">
        <v>865</v>
      </c>
      <c r="D20" s="14">
        <f>C20*0.27</f>
        <v>233.55</v>
      </c>
      <c r="E20" s="14">
        <f>SUM(C20:D20)</f>
        <v>1098.55</v>
      </c>
    </row>
    <row r="21" spans="1:9" ht="15.75" x14ac:dyDescent="0.25">
      <c r="A21" s="15" t="s">
        <v>13</v>
      </c>
      <c r="B21" s="16">
        <f>SUM(B19:B20)</f>
        <v>1615</v>
      </c>
      <c r="C21" s="17">
        <f t="shared" ref="C21:E21" si="1">SUM(C19:C20)</f>
        <v>1645</v>
      </c>
      <c r="D21" s="17">
        <f t="shared" si="1"/>
        <v>444.15000000000003</v>
      </c>
      <c r="E21" s="17">
        <f t="shared" si="1"/>
        <v>2089.15</v>
      </c>
    </row>
    <row r="22" spans="1:9" ht="15.75" x14ac:dyDescent="0.25">
      <c r="A22" s="7" t="s">
        <v>15</v>
      </c>
      <c r="B22" s="8" t="s">
        <v>10</v>
      </c>
      <c r="C22" s="8" t="s">
        <v>10</v>
      </c>
      <c r="D22" s="9"/>
      <c r="E22" s="9"/>
    </row>
    <row r="23" spans="1:9" ht="15.75" x14ac:dyDescent="0.25">
      <c r="A23" s="10" t="s">
        <v>11</v>
      </c>
      <c r="B23" s="11">
        <v>510</v>
      </c>
      <c r="C23" s="12">
        <v>515</v>
      </c>
      <c r="D23" s="12">
        <f>C23*0.27</f>
        <v>139.05000000000001</v>
      </c>
      <c r="E23" s="12">
        <f>SUM(C23:D23)</f>
        <v>654.04999999999995</v>
      </c>
    </row>
    <row r="24" spans="1:9" ht="15.75" x14ac:dyDescent="0.25">
      <c r="A24" s="10" t="s">
        <v>12</v>
      </c>
      <c r="B24" s="13">
        <v>550</v>
      </c>
      <c r="C24" s="14">
        <v>560</v>
      </c>
      <c r="D24" s="14">
        <f>C24*0.27</f>
        <v>151.20000000000002</v>
      </c>
      <c r="E24" s="14">
        <f>SUM(C24:D24)</f>
        <v>711.2</v>
      </c>
    </row>
    <row r="25" spans="1:9" ht="15.75" x14ac:dyDescent="0.25">
      <c r="A25" s="15" t="s">
        <v>13</v>
      </c>
      <c r="B25" s="16">
        <f>SUM(B23:B24)</f>
        <v>1060</v>
      </c>
      <c r="C25" s="17">
        <f t="shared" ref="C25:E25" si="2">SUM(C23:C24)</f>
        <v>1075</v>
      </c>
      <c r="D25" s="17">
        <f t="shared" si="2"/>
        <v>290.25</v>
      </c>
      <c r="E25" s="17">
        <f t="shared" si="2"/>
        <v>1365.25</v>
      </c>
      <c r="I25" t="s">
        <v>16</v>
      </c>
    </row>
    <row r="26" spans="1:9" ht="15.75" x14ac:dyDescent="0.25">
      <c r="A26" s="7" t="s">
        <v>15</v>
      </c>
      <c r="B26" s="8" t="s">
        <v>14</v>
      </c>
      <c r="C26" s="8" t="s">
        <v>14</v>
      </c>
      <c r="D26" s="9"/>
      <c r="E26" s="9"/>
    </row>
    <row r="27" spans="1:9" ht="15.75" x14ac:dyDescent="0.25">
      <c r="A27" s="10" t="s">
        <v>11</v>
      </c>
      <c r="B27" s="11">
        <v>820</v>
      </c>
      <c r="C27" s="12">
        <v>830</v>
      </c>
      <c r="D27" s="12">
        <f>C27*0.27</f>
        <v>224.10000000000002</v>
      </c>
      <c r="E27" s="12">
        <f>SUM(C27:D27)</f>
        <v>1054.0999999999999</v>
      </c>
    </row>
    <row r="28" spans="1:9" ht="15.75" x14ac:dyDescent="0.25">
      <c r="A28" s="10" t="s">
        <v>12</v>
      </c>
      <c r="B28" s="13">
        <v>885</v>
      </c>
      <c r="C28" s="14">
        <v>905</v>
      </c>
      <c r="D28" s="12">
        <f>C28*0.27</f>
        <v>244.35000000000002</v>
      </c>
      <c r="E28" s="14">
        <f>SUM(C28:D28)</f>
        <v>1149.3499999999999</v>
      </c>
    </row>
    <row r="29" spans="1:9" ht="15.75" x14ac:dyDescent="0.25">
      <c r="A29" s="15" t="s">
        <v>13</v>
      </c>
      <c r="B29" s="16">
        <f>SUM(B27:B28)</f>
        <v>1705</v>
      </c>
      <c r="C29" s="17">
        <f t="shared" ref="C29" si="3">SUM(C27:C28)</f>
        <v>1735</v>
      </c>
      <c r="D29" s="17">
        <f>SUM(D27:D28)</f>
        <v>468.45000000000005</v>
      </c>
      <c r="E29" s="17">
        <f>SUM(E27:E28)</f>
        <v>2203.4499999999998</v>
      </c>
      <c r="H29" t="s">
        <v>16</v>
      </c>
    </row>
    <row r="30" spans="1:9" ht="15.75" x14ac:dyDescent="0.25">
      <c r="A30" s="18" t="s">
        <v>17</v>
      </c>
      <c r="B30" s="19" t="s">
        <v>10</v>
      </c>
      <c r="C30" s="8" t="s">
        <v>10</v>
      </c>
      <c r="D30" s="8"/>
      <c r="E30" s="8"/>
    </row>
    <row r="31" spans="1:9" ht="15.75" x14ac:dyDescent="0.25">
      <c r="A31" s="10" t="s">
        <v>11</v>
      </c>
      <c r="B31" s="11">
        <v>650</v>
      </c>
      <c r="C31" s="12">
        <v>660</v>
      </c>
      <c r="D31" s="12">
        <f>C31*0.27</f>
        <v>178.20000000000002</v>
      </c>
      <c r="E31" s="12">
        <f>SUM(C31:D31)</f>
        <v>838.2</v>
      </c>
    </row>
    <row r="32" spans="1:9" ht="15.75" x14ac:dyDescent="0.25">
      <c r="A32" s="10" t="s">
        <v>12</v>
      </c>
      <c r="B32" s="13">
        <v>720</v>
      </c>
      <c r="C32" s="14">
        <v>740</v>
      </c>
      <c r="D32" s="12">
        <f>C32*0.27</f>
        <v>199.8</v>
      </c>
      <c r="E32" s="12">
        <f>SUM(C32:D32)</f>
        <v>939.8</v>
      </c>
    </row>
    <row r="33" spans="1:5" ht="15.75" x14ac:dyDescent="0.25">
      <c r="A33" s="15" t="s">
        <v>13</v>
      </c>
      <c r="B33" s="16">
        <f>SUM(B31:B32)</f>
        <v>1370</v>
      </c>
      <c r="C33" s="16">
        <f>SUM(C31:C32)</f>
        <v>1400</v>
      </c>
      <c r="D33" s="17">
        <f>SUM(D31:D32)</f>
        <v>378</v>
      </c>
      <c r="E33" s="17">
        <f t="shared" ref="E33" si="4">SUM(E31:E32)</f>
        <v>1778</v>
      </c>
    </row>
    <row r="34" spans="1:5" ht="15.75" x14ac:dyDescent="0.25">
      <c r="A34" s="18" t="s">
        <v>18</v>
      </c>
      <c r="B34" s="19" t="s">
        <v>19</v>
      </c>
      <c r="C34" s="8" t="s">
        <v>14</v>
      </c>
      <c r="D34" s="8"/>
      <c r="E34" s="8"/>
    </row>
    <row r="35" spans="1:5" ht="15.75" x14ac:dyDescent="0.25">
      <c r="A35" s="10" t="s">
        <v>11</v>
      </c>
      <c r="B35" s="11">
        <v>1160</v>
      </c>
      <c r="C35" s="12">
        <v>1180</v>
      </c>
      <c r="D35" s="12">
        <f>C35*0.27</f>
        <v>318.60000000000002</v>
      </c>
      <c r="E35" s="12">
        <f>SUM(C35:D35)</f>
        <v>1498.6</v>
      </c>
    </row>
    <row r="36" spans="1:5" ht="15.75" x14ac:dyDescent="0.25">
      <c r="A36" s="10" t="s">
        <v>12</v>
      </c>
      <c r="B36" s="13">
        <v>820</v>
      </c>
      <c r="C36" s="14">
        <v>850</v>
      </c>
      <c r="D36" s="12">
        <f>C36*0.27</f>
        <v>229.50000000000003</v>
      </c>
      <c r="E36" s="14">
        <f>SUM(C36:D36)</f>
        <v>1079.5</v>
      </c>
    </row>
    <row r="37" spans="1:5" ht="15.75" x14ac:dyDescent="0.25">
      <c r="A37" s="15" t="s">
        <v>13</v>
      </c>
      <c r="B37" s="16">
        <f>SUM(B35:B36)</f>
        <v>1980</v>
      </c>
      <c r="C37" s="16">
        <f t="shared" ref="C37" si="5">SUM(C35:C36)</f>
        <v>2030</v>
      </c>
      <c r="D37" s="17">
        <f>SUM(D35:D36)</f>
        <v>548.1</v>
      </c>
      <c r="E37" s="17">
        <f>SUM(E35:E36)</f>
        <v>2578.1</v>
      </c>
    </row>
    <row r="38" spans="1:5" ht="15.75" x14ac:dyDescent="0.25">
      <c r="A38" s="1" t="s">
        <v>16</v>
      </c>
      <c r="B38" s="20"/>
      <c r="C38" s="20"/>
      <c r="D38" s="20" t="s">
        <v>16</v>
      </c>
      <c r="E38" s="20"/>
    </row>
    <row r="39" spans="1:5" ht="15.75" x14ac:dyDescent="0.25">
      <c r="A39" s="1"/>
      <c r="B39" s="20"/>
      <c r="C39" s="20"/>
      <c r="D39" s="20"/>
      <c r="E39" s="20"/>
    </row>
    <row r="40" spans="1:5" ht="15.75" x14ac:dyDescent="0.25">
      <c r="A40" s="1"/>
      <c r="B40" s="20"/>
      <c r="C40" s="20"/>
      <c r="D40" s="20"/>
      <c r="E40" s="20"/>
    </row>
    <row r="41" spans="1:5" ht="15.75" x14ac:dyDescent="0.25">
      <c r="A41" s="22" t="s">
        <v>20</v>
      </c>
      <c r="B41" s="23"/>
      <c r="C41" s="23"/>
      <c r="D41" s="23" t="s">
        <v>21</v>
      </c>
      <c r="E41" s="20"/>
    </row>
    <row r="42" spans="1:5" ht="15.75" x14ac:dyDescent="0.25">
      <c r="A42" s="22" t="s">
        <v>22</v>
      </c>
      <c r="B42" s="23"/>
      <c r="C42" s="23"/>
      <c r="D42" s="23" t="s">
        <v>22</v>
      </c>
      <c r="E42" s="20"/>
    </row>
    <row r="43" spans="1:5" ht="15.75" x14ac:dyDescent="0.25">
      <c r="A43" s="1"/>
      <c r="B43" s="20"/>
      <c r="C43" s="20"/>
      <c r="D43" s="20"/>
      <c r="E43" s="20"/>
    </row>
    <row r="44" spans="1:5" ht="15.75" x14ac:dyDescent="0.25">
      <c r="A44" s="1"/>
      <c r="B44" s="20"/>
      <c r="C44" s="20"/>
      <c r="D44" s="20"/>
      <c r="E44" s="20"/>
    </row>
    <row r="45" spans="1:5" ht="15.75" x14ac:dyDescent="0.25">
      <c r="A45" s="1"/>
      <c r="B45" s="20"/>
      <c r="C45" s="20"/>
      <c r="D45" s="20"/>
      <c r="E45" s="20"/>
    </row>
    <row r="46" spans="1:5" ht="15.75" x14ac:dyDescent="0.25">
      <c r="A46" s="1"/>
      <c r="B46" s="20"/>
      <c r="C46" s="20"/>
      <c r="D46" s="20"/>
      <c r="E46" s="20"/>
    </row>
    <row r="47" spans="1:5" ht="15.75" x14ac:dyDescent="0.25">
      <c r="A47" s="1"/>
      <c r="B47" s="20"/>
      <c r="C47" s="20"/>
      <c r="D47" s="20"/>
      <c r="E47" s="20"/>
    </row>
    <row r="48" spans="1:5" ht="15.75" x14ac:dyDescent="0.25">
      <c r="A48" s="1"/>
      <c r="B48" s="20"/>
      <c r="C48" s="20"/>
      <c r="D48" s="20"/>
      <c r="E48" s="20"/>
    </row>
    <row r="49" spans="1:5" ht="15.75" x14ac:dyDescent="0.25">
      <c r="A49" s="1"/>
      <c r="B49" s="21"/>
      <c r="C49" s="21"/>
      <c r="D49" s="21"/>
      <c r="E49" s="21"/>
    </row>
    <row r="50" spans="1:5" ht="15.75" x14ac:dyDescent="0.25">
      <c r="A50" s="1"/>
      <c r="B50" s="21"/>
      <c r="C50" s="21"/>
      <c r="D50" s="21"/>
      <c r="E50" s="21"/>
    </row>
  </sheetData>
  <mergeCells count="1"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2024.évi normaterv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Zakor Tünde</dc:creator>
  <cp:lastModifiedBy>Niki</cp:lastModifiedBy>
  <dcterms:created xsi:type="dcterms:W3CDTF">2024-11-19T12:27:17Z</dcterms:created>
  <dcterms:modified xsi:type="dcterms:W3CDTF">2024-11-27T10:35:09Z</dcterms:modified>
</cp:coreProperties>
</file>